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-225" windowWidth="14640" windowHeight="9765" tabRatio="840"/>
  </bookViews>
  <sheets>
    <sheet name="утв 2013" sheetId="6" r:id="rId1"/>
  </sheets>
  <calcPr calcId="125725"/>
  <customWorkbookViews>
    <customWorkbookView name="Ivanov_AN - Личное представление" guid="{C1AF28B8-CF12-4365-8D2E-0DAA4FF638CA}" mergeInterval="0" personalView="1" maximized="1" xWindow="1" yWindow="1" windowWidth="1280" windowHeight="803" tabRatio="840" activeSheetId="10"/>
    <customWorkbookView name="Konev_RN - Личное представление" guid="{4EFA66A5-B20E-4551-8763-B6013C1B34CA}" mergeInterval="0" personalView="1" maximized="1" xWindow="1" yWindow="1" windowWidth="1676" windowHeight="810" tabRatio="840" activeSheetId="2"/>
  </customWorkbookViews>
</workbook>
</file>

<file path=xl/calcChain.xml><?xml version="1.0" encoding="utf-8"?>
<calcChain xmlns="http://schemas.openxmlformats.org/spreadsheetml/2006/main">
  <c r="W40" i="6"/>
  <c r="X40"/>
  <c r="Y40"/>
  <c r="Z40"/>
  <c r="J40"/>
  <c r="K40"/>
  <c r="L40"/>
  <c r="M40"/>
  <c r="N40"/>
  <c r="O40"/>
  <c r="P40"/>
  <c r="Q40"/>
  <c r="R40"/>
  <c r="S40"/>
  <c r="T40"/>
  <c r="U40"/>
  <c r="V40"/>
  <c r="G40"/>
  <c r="H40"/>
  <c r="I40"/>
  <c r="C40"/>
  <c r="D40"/>
  <c r="E40"/>
  <c r="F40"/>
  <c r="B40"/>
  <c r="Z37" l="1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M7"/>
  <c r="L7"/>
  <c r="I7"/>
  <c r="H7"/>
  <c r="F7"/>
  <c r="E7"/>
  <c r="C7"/>
  <c r="B7"/>
  <c r="M6"/>
  <c r="L6"/>
  <c r="I6"/>
  <c r="H6"/>
  <c r="F6"/>
  <c r="E6"/>
  <c r="C6"/>
  <c r="B6"/>
  <c r="M5"/>
  <c r="L5"/>
  <c r="I5"/>
  <c r="H5"/>
  <c r="F5"/>
  <c r="E5"/>
  <c r="C5"/>
  <c r="B5"/>
  <c r="M4"/>
  <c r="L4"/>
  <c r="I4"/>
  <c r="H4"/>
  <c r="F4"/>
  <c r="E4"/>
  <c r="C4"/>
  <c r="B4"/>
  <c r="M3"/>
  <c r="L3"/>
  <c r="I3"/>
  <c r="H3"/>
  <c r="F3"/>
  <c r="E3"/>
  <c r="C3"/>
  <c r="B3"/>
</calcChain>
</file>

<file path=xl/comments1.xml><?xml version="1.0" encoding="utf-8"?>
<comments xmlns="http://schemas.openxmlformats.org/spreadsheetml/2006/main">
  <authors>
    <author>Karasyuk_AA</author>
  </authors>
  <commentLis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Karasyuk_AA:</t>
        </r>
        <r>
          <rPr>
            <sz val="9"/>
            <color indexed="81"/>
            <rFont val="Tahoma"/>
            <family val="2"/>
            <charset val="204"/>
          </rPr>
          <t xml:space="preserve">
ОД-110 кВ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Karasyuk_AA:</t>
        </r>
        <r>
          <rPr>
            <sz val="9"/>
            <color indexed="81"/>
            <rFont val="Tahoma"/>
            <family val="2"/>
            <charset val="204"/>
          </rPr>
          <t xml:space="preserve">
ОД-110 кВ</t>
        </r>
      </text>
    </comment>
  </commentList>
</comments>
</file>

<file path=xl/sharedStrings.xml><?xml version="1.0" encoding="utf-8"?>
<sst xmlns="http://schemas.openxmlformats.org/spreadsheetml/2006/main" count="122" uniqueCount="54">
  <si>
    <t>Вакуумные выключатели 6, 10 кВ</t>
  </si>
  <si>
    <t>Кол-во, шт.</t>
  </si>
  <si>
    <t>Стоимость, т.р.</t>
  </si>
  <si>
    <t>Элегазовые выключатели 110 кВ</t>
  </si>
  <si>
    <t>Кол-во</t>
  </si>
  <si>
    <t>УРЗА потерминально</t>
  </si>
  <si>
    <t>Терминал 110 кВ</t>
  </si>
  <si>
    <t>Терминал 35 кВ</t>
  </si>
  <si>
    <t>Терминал 6, 10 кВ</t>
  </si>
  <si>
    <t>Наименование</t>
  </si>
  <si>
    <t>Прочие УРЗА</t>
  </si>
  <si>
    <t>Организация оперативного тока</t>
  </si>
  <si>
    <t>Трансформаторы тока 110 кВ</t>
  </si>
  <si>
    <t>Шкафы УРЗА</t>
  </si>
  <si>
    <t>Итого по 2013 году</t>
  </si>
  <si>
    <t>Дуговые защиты</t>
  </si>
  <si>
    <t>Стоимость вспомог. обор., т.р.</t>
  </si>
  <si>
    <t>линейный</t>
  </si>
  <si>
    <t>вводной</t>
  </si>
  <si>
    <t>Назначение</t>
  </si>
  <si>
    <t>секционный</t>
  </si>
  <si>
    <t>Дополнительное оборудование (силовая часть)</t>
  </si>
  <si>
    <t>Элегазовые выключатели 35 кВ</t>
  </si>
  <si>
    <t>баковый/ колонковый</t>
  </si>
  <si>
    <t>колонк</t>
  </si>
  <si>
    <t>баков</t>
  </si>
  <si>
    <t>Год</t>
  </si>
  <si>
    <t>баковый</t>
  </si>
  <si>
    <t>колонковый</t>
  </si>
  <si>
    <t>вводной\
секционный</t>
  </si>
  <si>
    <t>АУОТ 
1 шкаф и 1 АБ</t>
  </si>
  <si>
    <t>АУОТ 
2 шкафа и 1 АБ</t>
  </si>
  <si>
    <t>Вспомог. обор. (наименование)</t>
  </si>
  <si>
    <t>ПС 110 кВ Химмаш</t>
  </si>
  <si>
    <t>ПС 110 кВ Альшанская</t>
  </si>
  <si>
    <t>Целевая программа повышения надежности филиала "ОАО МРСК Центра" - "Орелэнерго" на 2013 год</t>
  </si>
  <si>
    <t xml:space="preserve">А.А. Немцев </t>
  </si>
  <si>
    <t>Утверждаю</t>
  </si>
  <si>
    <t>заместитель генерального директора</t>
  </si>
  <si>
    <t>С.А. Шумахер</t>
  </si>
  <si>
    <t>Заместитель директора по техническим вопросам – главный инженер филиала "ОАО МРСК Центра"- "Орелэнерго"</t>
  </si>
  <si>
    <t>по техническим вопросам - главный инженер</t>
  </si>
  <si>
    <t>блок питания</t>
  </si>
  <si>
    <t>отходящ линий 10кВ</t>
  </si>
  <si>
    <t>ввод. выключ. 10кВ</t>
  </si>
  <si>
    <t>секц. выключ. 10кВ</t>
  </si>
  <si>
    <t>Шкаф УРЗА сил. тр-ра (осн. з-ты тр-ра, АУВ и рез. защиты ВН, АУВ и рез. защ. СН, авт-ка упр-я РПН)</t>
  </si>
  <si>
    <t>Шкаф УРЗА сил. тр-ра (4-ре комплекта АУВ и рез. защит НН)</t>
  </si>
  <si>
    <t>Шкаф УРЗА (АУВ и защиты СВ СН, 2 комплекта АУВ и защиты СВ НН)</t>
  </si>
  <si>
    <t>Шкаф УРЗА (2 комплекта АУВ и защит ЛЭП-35 кВ, 2 комплекта ТН-35 кВ)</t>
  </si>
  <si>
    <t>Шкаф ОБР</t>
  </si>
  <si>
    <t>Шкаф ЦС</t>
  </si>
  <si>
    <t>Шкаф сервера РЗА</t>
  </si>
  <si>
    <t>Шкаф защит ближнего резервирования сил. тр-ра (наруж. установки)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</si>
</sst>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99CC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</cellStyleXfs>
  <cellXfs count="84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Fill="1" applyBorder="1"/>
    <xf numFmtId="0" fontId="1" fillId="0" borderId="1" xfId="3" applyFont="1" applyFill="1" applyBorder="1"/>
    <xf numFmtId="0" fontId="6" fillId="0" borderId="1" xfId="3" applyFont="1" applyBorder="1" applyAlignment="1">
      <alignment horizontal="left" vertical="center"/>
    </xf>
    <xf numFmtId="0" fontId="6" fillId="0" borderId="1" xfId="3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1" fillId="3" borderId="1" xfId="0" applyFont="1" applyFill="1" applyBorder="1"/>
    <xf numFmtId="0" fontId="1" fillId="3" borderId="1" xfId="3" applyFont="1" applyFill="1" applyBorder="1"/>
    <xf numFmtId="0" fontId="6" fillId="3" borderId="1" xfId="3" applyFill="1" applyBorder="1" applyAlignment="1">
      <alignment horizontal="center" vertical="center" wrapText="1"/>
    </xf>
    <xf numFmtId="0" fontId="6" fillId="3" borderId="1" xfId="3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3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/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1" xfId="3" applyFont="1" applyFill="1" applyBorder="1" applyAlignment="1">
      <alignment wrapText="1"/>
    </xf>
    <xf numFmtId="0" fontId="6" fillId="0" borderId="1" xfId="3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3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10" fillId="0" borderId="0" xfId="0" applyFont="1" applyBorder="1" applyAlignment="1">
      <alignment horizontal="center" vertical="center"/>
    </xf>
    <xf numFmtId="0" fontId="12" fillId="6" borderId="24" xfId="0" applyFont="1" applyFill="1" applyBorder="1" applyAlignment="1">
      <alignment vertical="top" wrapText="1"/>
    </xf>
    <xf numFmtId="0" fontId="12" fillId="6" borderId="25" xfId="0" applyFont="1" applyFill="1" applyBorder="1" applyAlignment="1">
      <alignment vertical="top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11" xfId="2"/>
    <cellStyle name="Обычный 2" xfId="3"/>
    <cellStyle name="Обычный 3" xfId="4"/>
    <cellStyle name="Обычный 4" xfId="5"/>
  </cellStyles>
  <dxfs count="0"/>
  <tableStyles count="0" defaultTableStyle="TableStyleMedium9" defaultPivotStyle="PivotStyleLight16"/>
  <colors>
    <mruColors>
      <color rgb="FFD1FDE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2"/>
  <sheetViews>
    <sheetView tabSelected="1" topLeftCell="A8" zoomScale="60" zoomScaleNormal="60" workbookViewId="0">
      <selection activeCell="Y44" sqref="Y44"/>
    </sheetView>
  </sheetViews>
  <sheetFormatPr defaultRowHeight="15"/>
  <cols>
    <col min="1" max="1" width="34.5703125" style="15" bestFit="1" customWidth="1"/>
    <col min="2" max="2" width="17.7109375" style="1" customWidth="1"/>
    <col min="3" max="4" width="12.28515625" style="1" customWidth="1"/>
    <col min="5" max="5" width="8.28515625" style="1" customWidth="1"/>
    <col min="6" max="6" width="12.28515625" style="1" customWidth="1"/>
    <col min="7" max="7" width="10.85546875" style="1" customWidth="1"/>
    <col min="8" max="8" width="12.7109375" style="1" customWidth="1"/>
    <col min="9" max="9" width="8.5703125" style="1" customWidth="1"/>
    <col min="10" max="11" width="11.28515625" style="1" customWidth="1"/>
    <col min="12" max="13" width="16.140625" style="1" customWidth="1"/>
    <col min="14" max="14" width="17.85546875" style="1" hidden="1" customWidth="1"/>
    <col min="15" max="15" width="11.28515625" style="1" hidden="1" customWidth="1"/>
    <col min="16" max="16" width="16.42578125" style="1" hidden="1" customWidth="1"/>
    <col min="17" max="17" width="17.140625" style="1" customWidth="1"/>
    <col min="18" max="18" width="7.7109375" style="1" customWidth="1"/>
    <col min="19" max="19" width="11.140625" style="1" customWidth="1"/>
    <col min="20" max="20" width="10.140625" style="1" customWidth="1"/>
    <col min="21" max="21" width="11.140625" style="1" customWidth="1"/>
    <col min="22" max="22" width="9.140625" style="1"/>
    <col min="23" max="23" width="19.85546875" style="1" customWidth="1"/>
    <col min="24" max="24" width="9.140625" style="1"/>
    <col min="25" max="25" width="18.28515625" style="1" customWidth="1"/>
    <col min="26" max="16384" width="9.140625" style="1"/>
  </cols>
  <sheetData>
    <row r="1" spans="1:26" ht="15" hidden="1" customHeight="1">
      <c r="A1" s="60" t="s">
        <v>26</v>
      </c>
      <c r="B1" s="62" t="s">
        <v>12</v>
      </c>
      <c r="C1" s="55" t="s">
        <v>3</v>
      </c>
      <c r="D1" s="56"/>
      <c r="E1" s="56"/>
      <c r="F1" s="62" t="s">
        <v>22</v>
      </c>
      <c r="G1" s="64"/>
      <c r="H1" s="55" t="s">
        <v>0</v>
      </c>
      <c r="I1" s="56"/>
      <c r="J1" s="55" t="s">
        <v>21</v>
      </c>
      <c r="K1" s="57"/>
      <c r="L1" s="55" t="s">
        <v>11</v>
      </c>
      <c r="M1" s="56"/>
      <c r="N1" s="66" t="s">
        <v>15</v>
      </c>
      <c r="O1" s="67"/>
      <c r="P1" s="67"/>
      <c r="Q1" s="58" t="s">
        <v>13</v>
      </c>
      <c r="R1" s="67"/>
      <c r="S1" s="58" t="s">
        <v>5</v>
      </c>
      <c r="T1" s="67"/>
      <c r="U1" s="67"/>
      <c r="V1" s="67"/>
      <c r="W1" s="67"/>
      <c r="X1" s="67"/>
      <c r="Y1" s="58" t="s">
        <v>10</v>
      </c>
      <c r="Z1" s="67"/>
    </row>
    <row r="2" spans="1:26" ht="45" hidden="1" customHeight="1">
      <c r="A2" s="61"/>
      <c r="B2" s="63"/>
      <c r="C2" s="58" t="s">
        <v>27</v>
      </c>
      <c r="D2" s="59"/>
      <c r="E2" s="29" t="s">
        <v>28</v>
      </c>
      <c r="F2" s="63"/>
      <c r="G2" s="65"/>
      <c r="H2" s="29" t="s">
        <v>17</v>
      </c>
      <c r="I2" s="29" t="s">
        <v>29</v>
      </c>
      <c r="J2" s="30" t="s">
        <v>9</v>
      </c>
      <c r="K2" s="30" t="s">
        <v>2</v>
      </c>
      <c r="L2" s="29" t="s">
        <v>31</v>
      </c>
      <c r="M2" s="20" t="s">
        <v>30</v>
      </c>
      <c r="N2" s="34" t="s">
        <v>9</v>
      </c>
      <c r="O2" s="30" t="s">
        <v>1</v>
      </c>
      <c r="P2" s="30" t="s">
        <v>16</v>
      </c>
      <c r="Q2" s="30" t="s">
        <v>9</v>
      </c>
      <c r="R2" s="30" t="s">
        <v>1</v>
      </c>
      <c r="S2" s="30" t="s">
        <v>6</v>
      </c>
      <c r="T2" s="30" t="s">
        <v>1</v>
      </c>
      <c r="U2" s="30" t="s">
        <v>7</v>
      </c>
      <c r="V2" s="30" t="s">
        <v>4</v>
      </c>
      <c r="W2" s="30" t="s">
        <v>8</v>
      </c>
      <c r="X2" s="30" t="s">
        <v>4</v>
      </c>
      <c r="Y2" s="30" t="s">
        <v>9</v>
      </c>
      <c r="Z2" s="30" t="s">
        <v>1</v>
      </c>
    </row>
    <row r="3" spans="1:26" ht="15" hidden="1" customHeight="1">
      <c r="A3" s="17">
        <v>2011</v>
      </c>
      <c r="B3" s="32" t="e">
        <f>#REF!</f>
        <v>#REF!</v>
      </c>
      <c r="C3" s="68" t="e">
        <f>#REF!</f>
        <v>#REF!</v>
      </c>
      <c r="D3" s="69"/>
      <c r="E3" s="32" t="e">
        <f>#REF!</f>
        <v>#REF!</v>
      </c>
      <c r="F3" s="68" t="e">
        <f>#REF!</f>
        <v>#REF!</v>
      </c>
      <c r="G3" s="70"/>
      <c r="H3" s="32" t="e">
        <f>#REF!</f>
        <v>#REF!</v>
      </c>
      <c r="I3" s="32" t="e">
        <f>#REF!</f>
        <v>#REF!</v>
      </c>
      <c r="J3" s="16"/>
      <c r="K3" s="16"/>
      <c r="L3" s="18" t="e">
        <f>#REF!</f>
        <v>#REF!</v>
      </c>
      <c r="M3" s="19" t="e">
        <f>#REF!</f>
        <v>#REF!</v>
      </c>
      <c r="N3" s="33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5" hidden="1" customHeight="1">
      <c r="A4" s="17">
        <v>2012</v>
      </c>
      <c r="B4" s="32" t="e">
        <f>#REF!</f>
        <v>#REF!</v>
      </c>
      <c r="C4" s="68" t="e">
        <f>#REF!</f>
        <v>#REF!</v>
      </c>
      <c r="D4" s="69"/>
      <c r="E4" s="32" t="e">
        <f>#REF!</f>
        <v>#REF!</v>
      </c>
      <c r="F4" s="68" t="e">
        <f>#REF!</f>
        <v>#REF!</v>
      </c>
      <c r="G4" s="70"/>
      <c r="H4" s="32" t="e">
        <f>#REF!</f>
        <v>#REF!</v>
      </c>
      <c r="I4" s="32" t="e">
        <f>#REF!</f>
        <v>#REF!</v>
      </c>
      <c r="J4" s="16"/>
      <c r="K4" s="16"/>
      <c r="L4" s="32" t="e">
        <f>#REF!</f>
        <v>#REF!</v>
      </c>
      <c r="M4" s="19" t="e">
        <f>#REF!</f>
        <v>#REF!</v>
      </c>
      <c r="N4" s="33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5" hidden="1" customHeight="1">
      <c r="A5" s="17">
        <v>2013</v>
      </c>
      <c r="B5" s="32" t="e">
        <f>#REF!</f>
        <v>#REF!</v>
      </c>
      <c r="C5" s="68" t="e">
        <f>#REF!</f>
        <v>#REF!</v>
      </c>
      <c r="D5" s="69"/>
      <c r="E5" s="32" t="e">
        <f>#REF!</f>
        <v>#REF!</v>
      </c>
      <c r="F5" s="68" t="e">
        <f>#REF!</f>
        <v>#REF!</v>
      </c>
      <c r="G5" s="70"/>
      <c r="H5" s="32" t="e">
        <f>#REF!</f>
        <v>#REF!</v>
      </c>
      <c r="I5" s="32" t="e">
        <f>#REF!</f>
        <v>#REF!</v>
      </c>
      <c r="J5" s="16"/>
      <c r="K5" s="16"/>
      <c r="L5" s="32" t="e">
        <f>#REF!</f>
        <v>#REF!</v>
      </c>
      <c r="M5" s="19" t="e">
        <f>#REF!</f>
        <v>#REF!</v>
      </c>
      <c r="N5" s="33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" hidden="1" customHeight="1">
      <c r="A6" s="17">
        <v>2014</v>
      </c>
      <c r="B6" s="32" t="e">
        <f>#REF!</f>
        <v>#REF!</v>
      </c>
      <c r="C6" s="68" t="e">
        <f>#REF!</f>
        <v>#REF!</v>
      </c>
      <c r="D6" s="69"/>
      <c r="E6" s="32" t="e">
        <f>#REF!</f>
        <v>#REF!</v>
      </c>
      <c r="F6" s="68" t="e">
        <f>#REF!</f>
        <v>#REF!</v>
      </c>
      <c r="G6" s="70"/>
      <c r="H6" s="32" t="e">
        <f>#REF!</f>
        <v>#REF!</v>
      </c>
      <c r="I6" s="32" t="e">
        <f>#REF!</f>
        <v>#REF!</v>
      </c>
      <c r="J6" s="16"/>
      <c r="K6" s="16"/>
      <c r="L6" s="32" t="e">
        <f>#REF!</f>
        <v>#REF!</v>
      </c>
      <c r="M6" s="19" t="e">
        <f>#REF!</f>
        <v>#REF!</v>
      </c>
      <c r="N6" s="33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" hidden="1" customHeight="1">
      <c r="A7" s="35">
        <v>2015</v>
      </c>
      <c r="B7" s="36" t="e">
        <f>#REF!</f>
        <v>#REF!</v>
      </c>
      <c r="C7" s="76" t="e">
        <f>#REF!</f>
        <v>#REF!</v>
      </c>
      <c r="D7" s="77"/>
      <c r="E7" s="36" t="e">
        <f>#REF!</f>
        <v>#REF!</v>
      </c>
      <c r="F7" s="76" t="e">
        <f>#REF!</f>
        <v>#REF!</v>
      </c>
      <c r="G7" s="78"/>
      <c r="H7" s="36" t="e">
        <f>#REF!</f>
        <v>#REF!</v>
      </c>
      <c r="I7" s="36" t="e">
        <f>#REF!</f>
        <v>#REF!</v>
      </c>
      <c r="J7" s="37"/>
      <c r="K7" s="37"/>
      <c r="L7" s="36" t="e">
        <f>#REF!</f>
        <v>#REF!</v>
      </c>
      <c r="M7" s="19" t="e">
        <f>#REF!</f>
        <v>#REF!</v>
      </c>
      <c r="N7" s="38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1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52"/>
      <c r="X8" s="52" t="s">
        <v>37</v>
      </c>
      <c r="Y8" s="52"/>
      <c r="Z8" s="41"/>
    </row>
    <row r="9" spans="1:26" ht="1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72" t="s">
        <v>38</v>
      </c>
      <c r="X9" s="72"/>
      <c r="Y9" s="72"/>
      <c r="Z9" s="41"/>
    </row>
    <row r="10" spans="1:26" ht="1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72" t="s">
        <v>41</v>
      </c>
      <c r="W10" s="72"/>
      <c r="X10" s="72"/>
      <c r="Y10" s="72"/>
      <c r="Z10" s="41"/>
    </row>
    <row r="11" spans="1:26" ht="1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71" t="s">
        <v>39</v>
      </c>
      <c r="X11" s="71"/>
      <c r="Y11" s="71"/>
      <c r="Z11" s="41"/>
    </row>
    <row r="12" spans="1:26" ht="15" customHeight="1">
      <c r="A12" s="73" t="s">
        <v>35</v>
      </c>
      <c r="B12" s="73"/>
      <c r="C12" s="73"/>
      <c r="D12" s="73"/>
      <c r="E12" s="73"/>
      <c r="F12" s="73"/>
      <c r="G12" s="73"/>
      <c r="H12" s="73"/>
      <c r="I12" s="73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Z12" s="42"/>
    </row>
    <row r="13" spans="1:26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8" customFormat="1" ht="30" customHeight="1">
      <c r="A14" s="74">
        <v>2013</v>
      </c>
      <c r="B14" s="29" t="s">
        <v>12</v>
      </c>
      <c r="C14" s="58" t="s">
        <v>3</v>
      </c>
      <c r="D14" s="67"/>
      <c r="E14" s="67"/>
      <c r="F14" s="58" t="s">
        <v>22</v>
      </c>
      <c r="G14" s="67"/>
      <c r="H14" s="58" t="s">
        <v>0</v>
      </c>
      <c r="I14" s="67"/>
      <c r="J14" s="58" t="s">
        <v>21</v>
      </c>
      <c r="K14" s="67"/>
      <c r="L14" s="58" t="s">
        <v>11</v>
      </c>
      <c r="M14" s="67"/>
      <c r="N14" s="58" t="s">
        <v>15</v>
      </c>
      <c r="O14" s="67"/>
      <c r="P14" s="67"/>
      <c r="Q14" s="58" t="s">
        <v>13</v>
      </c>
      <c r="R14" s="67"/>
      <c r="S14" s="58" t="s">
        <v>5</v>
      </c>
      <c r="T14" s="67"/>
      <c r="U14" s="67"/>
      <c r="V14" s="67"/>
      <c r="W14" s="67"/>
      <c r="X14" s="67"/>
      <c r="Y14" s="58" t="s">
        <v>10</v>
      </c>
      <c r="Z14" s="67"/>
    </row>
    <row r="15" spans="1:26" s="8" customFormat="1" ht="30.75" thickBot="1">
      <c r="A15" s="75"/>
      <c r="B15" s="30" t="s">
        <v>1</v>
      </c>
      <c r="C15" s="30" t="s">
        <v>19</v>
      </c>
      <c r="D15" s="30" t="s">
        <v>23</v>
      </c>
      <c r="E15" s="30" t="s">
        <v>1</v>
      </c>
      <c r="F15" s="30" t="s">
        <v>19</v>
      </c>
      <c r="G15" s="30" t="s">
        <v>1</v>
      </c>
      <c r="H15" s="30" t="s">
        <v>19</v>
      </c>
      <c r="I15" s="30" t="s">
        <v>1</v>
      </c>
      <c r="J15" s="58" t="s">
        <v>9</v>
      </c>
      <c r="K15" s="67" t="s">
        <v>1</v>
      </c>
      <c r="L15" s="30" t="s">
        <v>9</v>
      </c>
      <c r="M15" s="30" t="s">
        <v>1</v>
      </c>
      <c r="N15" s="30" t="s">
        <v>9</v>
      </c>
      <c r="O15" s="30" t="s">
        <v>1</v>
      </c>
      <c r="P15" s="30" t="s">
        <v>32</v>
      </c>
      <c r="Q15" s="30" t="s">
        <v>9</v>
      </c>
      <c r="R15" s="30" t="s">
        <v>1</v>
      </c>
      <c r="S15" s="30" t="s">
        <v>6</v>
      </c>
      <c r="T15" s="30" t="s">
        <v>1</v>
      </c>
      <c r="U15" s="30" t="s">
        <v>7</v>
      </c>
      <c r="V15" s="30" t="s">
        <v>4</v>
      </c>
      <c r="W15" s="30" t="s">
        <v>8</v>
      </c>
      <c r="X15" s="30" t="s">
        <v>4</v>
      </c>
      <c r="Y15" s="30" t="s">
        <v>9</v>
      </c>
      <c r="Z15" s="30" t="s">
        <v>1</v>
      </c>
    </row>
    <row r="16" spans="1:26" s="8" customFormat="1" ht="99" customHeight="1" thickBot="1">
      <c r="A16" s="81" t="s">
        <v>33</v>
      </c>
      <c r="B16" s="2"/>
      <c r="C16" s="7" t="s">
        <v>17</v>
      </c>
      <c r="D16" s="7" t="s">
        <v>24</v>
      </c>
      <c r="E16" s="7"/>
      <c r="F16" s="7"/>
      <c r="G16" s="7"/>
      <c r="H16" s="7" t="s">
        <v>17</v>
      </c>
      <c r="I16" s="7"/>
      <c r="J16" s="7"/>
      <c r="K16" s="7"/>
      <c r="L16" s="2"/>
      <c r="M16" s="28"/>
      <c r="N16" s="28"/>
      <c r="O16" s="28"/>
      <c r="P16" s="28"/>
      <c r="Q16" s="53" t="s">
        <v>46</v>
      </c>
      <c r="R16" s="28"/>
      <c r="S16" s="44"/>
      <c r="T16" s="45"/>
      <c r="U16" s="5"/>
      <c r="V16" s="48"/>
      <c r="W16" s="49"/>
      <c r="X16" s="27"/>
      <c r="Z16" s="6"/>
    </row>
    <row r="17" spans="1:26" s="8" customFormat="1" ht="60.75" thickBot="1">
      <c r="A17" s="82"/>
      <c r="B17" s="2"/>
      <c r="C17" s="7" t="s">
        <v>18</v>
      </c>
      <c r="D17" s="7" t="s">
        <v>24</v>
      </c>
      <c r="E17" s="7"/>
      <c r="F17" s="7"/>
      <c r="G17" s="7"/>
      <c r="H17" s="7" t="s">
        <v>18</v>
      </c>
      <c r="I17" s="2">
        <v>2</v>
      </c>
      <c r="J17" s="7"/>
      <c r="K17" s="7"/>
      <c r="L17" s="2"/>
      <c r="M17" s="28"/>
      <c r="N17" s="28"/>
      <c r="O17" s="28"/>
      <c r="P17" s="28"/>
      <c r="Q17" s="54" t="s">
        <v>47</v>
      </c>
      <c r="R17" s="28"/>
      <c r="S17" s="44"/>
      <c r="T17" s="45"/>
      <c r="U17" s="5"/>
      <c r="V17" s="48"/>
      <c r="W17" s="49" t="s">
        <v>44</v>
      </c>
      <c r="X17" s="27">
        <v>2</v>
      </c>
      <c r="Z17" s="6"/>
    </row>
    <row r="18" spans="1:26" s="8" customFormat="1" ht="15" customHeight="1" thickBot="1">
      <c r="A18" s="82"/>
      <c r="B18" s="2"/>
      <c r="C18" s="7" t="s">
        <v>20</v>
      </c>
      <c r="D18" s="7" t="s">
        <v>24</v>
      </c>
      <c r="E18" s="7"/>
      <c r="F18" s="7"/>
      <c r="G18" s="7"/>
      <c r="H18" s="7" t="s">
        <v>20</v>
      </c>
      <c r="I18" s="2">
        <v>1</v>
      </c>
      <c r="J18" s="7"/>
      <c r="K18" s="7"/>
      <c r="L18" s="2"/>
      <c r="M18" s="28"/>
      <c r="N18" s="28"/>
      <c r="O18" s="28"/>
      <c r="P18" s="28"/>
      <c r="Q18" s="54" t="s">
        <v>48</v>
      </c>
      <c r="R18" s="28"/>
      <c r="S18" s="4"/>
      <c r="T18" s="45"/>
      <c r="U18" s="5"/>
      <c r="V18" s="48"/>
      <c r="W18" s="49" t="s">
        <v>45</v>
      </c>
      <c r="X18" s="27">
        <v>1</v>
      </c>
      <c r="Z18" s="6"/>
    </row>
    <row r="19" spans="1:26" s="8" customFormat="1" ht="15" customHeight="1" thickBot="1">
      <c r="A19" s="82"/>
      <c r="B19" s="2"/>
      <c r="C19" s="7" t="s">
        <v>17</v>
      </c>
      <c r="D19" s="7" t="s">
        <v>25</v>
      </c>
      <c r="E19" s="7"/>
      <c r="F19" s="7"/>
      <c r="G19" s="7"/>
      <c r="H19" s="7"/>
      <c r="I19" s="7"/>
      <c r="J19" s="7"/>
      <c r="K19" s="7"/>
      <c r="L19" s="2"/>
      <c r="M19" s="7"/>
      <c r="N19" s="7"/>
      <c r="O19" s="7"/>
      <c r="P19" s="7"/>
      <c r="Q19" s="54" t="s">
        <v>49</v>
      </c>
      <c r="R19" s="7"/>
      <c r="S19" s="4"/>
      <c r="T19" s="6"/>
      <c r="U19" s="5"/>
      <c r="V19" s="48"/>
      <c r="W19" s="49" t="s">
        <v>42</v>
      </c>
      <c r="X19" s="27">
        <v>3</v>
      </c>
      <c r="Z19" s="6"/>
    </row>
    <row r="20" spans="1:26" s="8" customFormat="1" ht="15" customHeight="1" thickBot="1">
      <c r="A20" s="82"/>
      <c r="B20" s="2"/>
      <c r="C20" s="7" t="s">
        <v>18</v>
      </c>
      <c r="D20" s="7" t="s">
        <v>25</v>
      </c>
      <c r="E20" s="7"/>
      <c r="F20" s="7"/>
      <c r="G20" s="7"/>
      <c r="H20" s="7"/>
      <c r="I20" s="7"/>
      <c r="J20" s="7"/>
      <c r="K20" s="7"/>
      <c r="L20" s="2"/>
      <c r="M20" s="7"/>
      <c r="N20" s="7"/>
      <c r="O20" s="7"/>
      <c r="P20" s="7"/>
      <c r="Q20" s="54" t="s">
        <v>50</v>
      </c>
      <c r="R20" s="7"/>
      <c r="S20" s="4"/>
      <c r="T20" s="6"/>
      <c r="U20" s="5"/>
      <c r="V20" s="6"/>
      <c r="W20" s="4"/>
      <c r="X20" s="22"/>
      <c r="Z20" s="6"/>
    </row>
    <row r="21" spans="1:26" s="8" customFormat="1" ht="15" customHeight="1" thickBot="1">
      <c r="A21" s="82"/>
      <c r="B21" s="2"/>
      <c r="C21" s="7" t="s">
        <v>20</v>
      </c>
      <c r="D21" s="7" t="s">
        <v>25</v>
      </c>
      <c r="E21" s="7"/>
      <c r="F21" s="7"/>
      <c r="G21" s="7"/>
      <c r="H21" s="7"/>
      <c r="I21" s="7"/>
      <c r="J21" s="7"/>
      <c r="K21" s="7"/>
      <c r="L21" s="2"/>
      <c r="M21" s="7"/>
      <c r="N21" s="7"/>
      <c r="O21" s="7"/>
      <c r="P21" s="7"/>
      <c r="Q21" s="54" t="s">
        <v>51</v>
      </c>
      <c r="R21" s="7"/>
      <c r="S21" s="4"/>
      <c r="T21" s="6"/>
      <c r="U21" s="5"/>
      <c r="V21" s="6"/>
      <c r="W21" s="4"/>
      <c r="X21" s="6"/>
      <c r="Z21" s="6"/>
    </row>
    <row r="22" spans="1:26" s="8" customFormat="1" ht="15" customHeight="1" thickBot="1">
      <c r="A22" s="8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7"/>
      <c r="N22" s="7"/>
      <c r="O22" s="7"/>
      <c r="P22" s="7"/>
      <c r="Q22" s="54" t="s">
        <v>52</v>
      </c>
      <c r="R22" s="7"/>
      <c r="S22" s="4"/>
      <c r="T22" s="6"/>
      <c r="U22" s="5"/>
      <c r="V22" s="6"/>
      <c r="W22" s="4"/>
      <c r="X22" s="6"/>
      <c r="Z22" s="6"/>
    </row>
    <row r="23" spans="1:26" s="8" customFormat="1" ht="15" customHeight="1" thickBot="1">
      <c r="A23" s="8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7"/>
      <c r="N23" s="7"/>
      <c r="O23" s="7"/>
      <c r="P23" s="7"/>
      <c r="Q23" s="54" t="s">
        <v>53</v>
      </c>
      <c r="R23" s="7"/>
      <c r="S23" s="4"/>
      <c r="T23" s="6"/>
      <c r="U23" s="5"/>
      <c r="V23" s="6"/>
      <c r="W23" s="4"/>
      <c r="X23" s="6"/>
      <c r="Z23" s="6"/>
    </row>
    <row r="24" spans="1:26" s="8" customFormat="1" ht="15" customHeight="1">
      <c r="A24" s="8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7"/>
      <c r="N24" s="7"/>
      <c r="O24" s="7"/>
      <c r="P24" s="7"/>
      <c r="Q24" s="3"/>
      <c r="R24" s="7"/>
      <c r="S24" s="4"/>
      <c r="T24" s="6"/>
      <c r="U24" s="5"/>
      <c r="V24" s="6"/>
      <c r="W24" s="4"/>
      <c r="X24" s="6"/>
      <c r="Y24" s="4"/>
      <c r="Z24" s="6"/>
    </row>
    <row r="25" spans="1:26" s="8" customFormat="1" ht="15" customHeight="1">
      <c r="A25" s="8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7"/>
      <c r="N25" s="7"/>
      <c r="O25" s="7"/>
      <c r="P25" s="7"/>
      <c r="Q25" s="3"/>
      <c r="R25" s="7"/>
      <c r="S25" s="4"/>
      <c r="T25" s="6"/>
      <c r="U25" s="5"/>
      <c r="V25" s="6"/>
      <c r="W25" s="4"/>
      <c r="X25" s="6"/>
      <c r="Y25" s="4"/>
      <c r="Z25" s="6"/>
    </row>
    <row r="26" spans="1:26" s="8" customFormat="1" ht="15" customHeight="1">
      <c r="A26" s="83"/>
      <c r="B26" s="23">
        <f>SUM(B16:B25)</f>
        <v>0</v>
      </c>
      <c r="C26" s="23">
        <f>SUM(C16:C25)</f>
        <v>0</v>
      </c>
      <c r="D26" s="23">
        <f t="shared" ref="D26:Z26" si="0">SUM(D16:D25)</f>
        <v>0</v>
      </c>
      <c r="E26" s="23">
        <f>SUM(E16:E25)</f>
        <v>0</v>
      </c>
      <c r="F26" s="23">
        <f t="shared" si="0"/>
        <v>0</v>
      </c>
      <c r="G26" s="23">
        <f t="shared" si="0"/>
        <v>0</v>
      </c>
      <c r="H26" s="23">
        <f t="shared" si="0"/>
        <v>0</v>
      </c>
      <c r="I26" s="23">
        <f t="shared" si="0"/>
        <v>3</v>
      </c>
      <c r="J26" s="23">
        <f t="shared" si="0"/>
        <v>0</v>
      </c>
      <c r="K26" s="23">
        <f t="shared" si="0"/>
        <v>0</v>
      </c>
      <c r="L26" s="23">
        <f t="shared" si="0"/>
        <v>0</v>
      </c>
      <c r="M26" s="10">
        <f t="shared" si="0"/>
        <v>0</v>
      </c>
      <c r="N26" s="10">
        <f t="shared" si="0"/>
        <v>0</v>
      </c>
      <c r="O26" s="10">
        <f t="shared" si="0"/>
        <v>0</v>
      </c>
      <c r="P26" s="10">
        <f t="shared" si="0"/>
        <v>0</v>
      </c>
      <c r="Q26" s="10">
        <f>SUM(Q16:Q25)</f>
        <v>0</v>
      </c>
      <c r="R26" s="10">
        <f t="shared" si="0"/>
        <v>0</v>
      </c>
      <c r="S26" s="10">
        <f t="shared" si="0"/>
        <v>0</v>
      </c>
      <c r="T26" s="10">
        <f t="shared" si="0"/>
        <v>0</v>
      </c>
      <c r="U26" s="10">
        <f t="shared" si="0"/>
        <v>0</v>
      </c>
      <c r="V26" s="10">
        <f t="shared" si="0"/>
        <v>0</v>
      </c>
      <c r="W26" s="10">
        <f t="shared" si="0"/>
        <v>0</v>
      </c>
      <c r="X26" s="10">
        <f t="shared" si="0"/>
        <v>6</v>
      </c>
      <c r="Y26" s="10">
        <f t="shared" si="0"/>
        <v>0</v>
      </c>
      <c r="Z26" s="10">
        <f t="shared" si="0"/>
        <v>0</v>
      </c>
    </row>
    <row r="27" spans="1:26" s="8" customFormat="1" ht="99" customHeight="1">
      <c r="A27" s="81" t="s">
        <v>34</v>
      </c>
      <c r="B27" s="2"/>
      <c r="C27" s="7" t="s">
        <v>17</v>
      </c>
      <c r="D27" s="7" t="s">
        <v>24</v>
      </c>
      <c r="E27" s="7"/>
      <c r="F27" s="7"/>
      <c r="G27" s="7"/>
      <c r="H27" s="7" t="s">
        <v>17</v>
      </c>
      <c r="I27" s="7">
        <v>16</v>
      </c>
      <c r="J27" s="7"/>
      <c r="K27" s="7"/>
      <c r="L27" s="2"/>
      <c r="M27" s="7"/>
      <c r="N27" s="7"/>
      <c r="O27" s="7"/>
      <c r="P27" s="7"/>
      <c r="Q27" s="21"/>
      <c r="R27" s="28"/>
      <c r="S27" s="44"/>
      <c r="T27" s="45"/>
      <c r="U27" s="5"/>
      <c r="V27" s="48"/>
      <c r="W27" s="49" t="s">
        <v>43</v>
      </c>
      <c r="X27" s="27">
        <v>16</v>
      </c>
      <c r="Y27" s="46"/>
      <c r="Z27" s="6"/>
    </row>
    <row r="28" spans="1:26" s="8" customFormat="1">
      <c r="A28" s="82"/>
      <c r="B28" s="2"/>
      <c r="C28" s="7" t="s">
        <v>18</v>
      </c>
      <c r="D28" s="7" t="s">
        <v>24</v>
      </c>
      <c r="E28" s="7"/>
      <c r="F28" s="7"/>
      <c r="G28" s="7"/>
      <c r="H28" s="7" t="s">
        <v>18</v>
      </c>
      <c r="I28" s="7">
        <v>2</v>
      </c>
      <c r="J28" s="7"/>
      <c r="K28" s="7"/>
      <c r="L28" s="2"/>
      <c r="M28" s="7"/>
      <c r="N28" s="7"/>
      <c r="O28" s="7"/>
      <c r="P28" s="7"/>
      <c r="Q28" s="3"/>
      <c r="R28" s="28"/>
      <c r="S28" s="44"/>
      <c r="T28" s="45"/>
      <c r="U28" s="5"/>
      <c r="V28" s="48"/>
      <c r="W28" s="49" t="s">
        <v>44</v>
      </c>
      <c r="X28" s="27">
        <v>2</v>
      </c>
      <c r="Y28" s="4"/>
      <c r="Z28" s="6"/>
    </row>
    <row r="29" spans="1:26" s="8" customFormat="1" ht="15" customHeight="1">
      <c r="A29" s="82"/>
      <c r="B29" s="2"/>
      <c r="C29" s="7" t="s">
        <v>20</v>
      </c>
      <c r="D29" s="7" t="s">
        <v>24</v>
      </c>
      <c r="E29" s="7"/>
      <c r="F29" s="7"/>
      <c r="G29" s="7"/>
      <c r="H29" s="7" t="s">
        <v>20</v>
      </c>
      <c r="I29" s="7">
        <v>1</v>
      </c>
      <c r="J29" s="7"/>
      <c r="K29" s="7"/>
      <c r="L29" s="2"/>
      <c r="M29" s="7"/>
      <c r="N29" s="7"/>
      <c r="O29" s="7"/>
      <c r="P29" s="7"/>
      <c r="Q29" s="3"/>
      <c r="R29" s="28"/>
      <c r="S29" s="4"/>
      <c r="T29" s="45"/>
      <c r="U29" s="5"/>
      <c r="V29" s="48"/>
      <c r="W29" s="49" t="s">
        <v>45</v>
      </c>
      <c r="X29" s="27">
        <v>1</v>
      </c>
      <c r="Y29" s="4"/>
      <c r="Z29" s="6"/>
    </row>
    <row r="30" spans="1:26" s="8" customFormat="1" ht="15" customHeight="1">
      <c r="A30" s="82"/>
      <c r="B30" s="2"/>
      <c r="C30" s="7" t="s">
        <v>17</v>
      </c>
      <c r="D30" s="7" t="s">
        <v>25</v>
      </c>
      <c r="E30" s="7"/>
      <c r="F30" s="7"/>
      <c r="G30" s="7"/>
      <c r="H30" s="7"/>
      <c r="I30" s="7"/>
      <c r="J30" s="7"/>
      <c r="K30" s="7"/>
      <c r="L30" s="2"/>
      <c r="M30" s="7"/>
      <c r="N30" s="7"/>
      <c r="O30" s="7"/>
      <c r="P30" s="7"/>
      <c r="Q30" s="3"/>
      <c r="R30" s="28"/>
      <c r="S30" s="4"/>
      <c r="T30" s="45"/>
      <c r="U30" s="5"/>
      <c r="V30" s="48"/>
      <c r="W30" s="49" t="s">
        <v>42</v>
      </c>
      <c r="X30" s="27">
        <v>19</v>
      </c>
      <c r="Y30" s="4"/>
      <c r="Z30" s="6"/>
    </row>
    <row r="31" spans="1:26" s="8" customFormat="1" ht="15" customHeight="1">
      <c r="A31" s="82"/>
      <c r="B31" s="2"/>
      <c r="C31" s="7" t="s">
        <v>18</v>
      </c>
      <c r="D31" s="7" t="s">
        <v>25</v>
      </c>
      <c r="E31" s="7"/>
      <c r="F31" s="7"/>
      <c r="G31" s="7"/>
      <c r="H31" s="7"/>
      <c r="I31" s="7"/>
      <c r="J31" s="7"/>
      <c r="K31" s="7"/>
      <c r="L31" s="2"/>
      <c r="M31" s="7"/>
      <c r="N31" s="7"/>
      <c r="O31" s="7"/>
      <c r="P31" s="7"/>
      <c r="Q31" s="3"/>
      <c r="R31" s="7"/>
      <c r="S31" s="4"/>
      <c r="T31" s="6"/>
      <c r="U31" s="5"/>
      <c r="V31" s="6"/>
      <c r="W31" s="4"/>
      <c r="X31" s="22"/>
      <c r="Y31" s="4"/>
      <c r="Z31" s="6"/>
    </row>
    <row r="32" spans="1:26" s="8" customFormat="1" ht="15" customHeight="1">
      <c r="A32" s="82"/>
      <c r="B32" s="2"/>
      <c r="C32" s="7" t="s">
        <v>20</v>
      </c>
      <c r="D32" s="7" t="s">
        <v>25</v>
      </c>
      <c r="E32" s="7"/>
      <c r="F32" s="7"/>
      <c r="G32" s="7"/>
      <c r="H32" s="7"/>
      <c r="I32" s="7"/>
      <c r="J32" s="7"/>
      <c r="K32" s="7"/>
      <c r="L32" s="2"/>
      <c r="M32" s="7"/>
      <c r="N32" s="7"/>
      <c r="O32" s="7"/>
      <c r="P32" s="7"/>
      <c r="Q32" s="3"/>
      <c r="R32" s="7"/>
      <c r="S32" s="4"/>
      <c r="T32" s="6"/>
      <c r="U32" s="5"/>
      <c r="V32" s="6"/>
      <c r="W32" s="4"/>
      <c r="X32" s="6"/>
      <c r="Y32" s="4"/>
      <c r="Z32" s="6"/>
    </row>
    <row r="33" spans="1:26" s="8" customFormat="1" ht="15" customHeight="1">
      <c r="A33" s="8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7"/>
      <c r="N33" s="7"/>
      <c r="O33" s="7"/>
      <c r="P33" s="7"/>
      <c r="Q33" s="3"/>
      <c r="R33" s="7"/>
      <c r="S33" s="4"/>
      <c r="T33" s="6"/>
      <c r="U33" s="5"/>
      <c r="V33" s="6"/>
      <c r="W33" s="4"/>
      <c r="X33" s="6"/>
      <c r="Y33" s="4"/>
      <c r="Z33" s="6"/>
    </row>
    <row r="34" spans="1:26" s="8" customFormat="1" ht="15" customHeight="1">
      <c r="A34" s="8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7"/>
      <c r="N34" s="7"/>
      <c r="O34" s="7"/>
      <c r="P34" s="7"/>
      <c r="Q34" s="3"/>
      <c r="R34" s="7"/>
      <c r="S34" s="4"/>
      <c r="T34" s="6"/>
      <c r="U34" s="5"/>
      <c r="V34" s="6"/>
      <c r="W34" s="4"/>
      <c r="X34" s="6"/>
      <c r="Y34" s="4"/>
      <c r="Z34" s="6"/>
    </row>
    <row r="35" spans="1:26" s="8" customFormat="1" ht="15" customHeight="1">
      <c r="A35" s="8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7"/>
      <c r="N35" s="7"/>
      <c r="O35" s="7"/>
      <c r="P35" s="7"/>
      <c r="Q35" s="3"/>
      <c r="R35" s="7"/>
      <c r="S35" s="4"/>
      <c r="T35" s="6"/>
      <c r="U35" s="5"/>
      <c r="V35" s="6"/>
      <c r="W35" s="4"/>
      <c r="X35" s="6"/>
      <c r="Y35" s="4"/>
      <c r="Z35" s="6"/>
    </row>
    <row r="36" spans="1:26" s="8" customFormat="1" ht="15" customHeight="1">
      <c r="A36" s="8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7"/>
      <c r="N36" s="7"/>
      <c r="O36" s="7"/>
      <c r="P36" s="7"/>
      <c r="Q36" s="3"/>
      <c r="R36" s="7"/>
      <c r="S36" s="4"/>
      <c r="T36" s="6"/>
      <c r="U36" s="5"/>
      <c r="V36" s="6"/>
      <c r="W36" s="4"/>
      <c r="X36" s="6"/>
      <c r="Y36" s="4"/>
      <c r="Z36" s="6"/>
    </row>
    <row r="37" spans="1:26" s="8" customFormat="1" ht="15" customHeight="1">
      <c r="A37" s="83"/>
      <c r="B37" s="23">
        <f>SUM(B27:B36)</f>
        <v>0</v>
      </c>
      <c r="C37" s="23">
        <f>SUM(C27:C36)</f>
        <v>0</v>
      </c>
      <c r="D37" s="23">
        <f t="shared" ref="D37" si="1">SUM(D27:D36)</f>
        <v>0</v>
      </c>
      <c r="E37" s="23">
        <f>SUM(E27:E36)</f>
        <v>0</v>
      </c>
      <c r="F37" s="23">
        <f t="shared" ref="F37:Z37" si="2">SUM(F27:F36)</f>
        <v>0</v>
      </c>
      <c r="G37" s="23">
        <f t="shared" si="2"/>
        <v>0</v>
      </c>
      <c r="H37" s="23">
        <f t="shared" si="2"/>
        <v>0</v>
      </c>
      <c r="I37" s="23">
        <f t="shared" si="2"/>
        <v>19</v>
      </c>
      <c r="J37" s="23">
        <f t="shared" si="2"/>
        <v>0</v>
      </c>
      <c r="K37" s="23">
        <f t="shared" si="2"/>
        <v>0</v>
      </c>
      <c r="L37" s="23">
        <f t="shared" si="2"/>
        <v>0</v>
      </c>
      <c r="M37" s="10">
        <f t="shared" si="2"/>
        <v>0</v>
      </c>
      <c r="N37" s="10">
        <f t="shared" si="2"/>
        <v>0</v>
      </c>
      <c r="O37" s="10">
        <f t="shared" si="2"/>
        <v>0</v>
      </c>
      <c r="P37" s="10">
        <f t="shared" si="2"/>
        <v>0</v>
      </c>
      <c r="Q37" s="10">
        <f t="shared" si="2"/>
        <v>0</v>
      </c>
      <c r="R37" s="10">
        <f t="shared" si="2"/>
        <v>0</v>
      </c>
      <c r="S37" s="10">
        <f t="shared" si="2"/>
        <v>0</v>
      </c>
      <c r="T37" s="10">
        <f t="shared" si="2"/>
        <v>0</v>
      </c>
      <c r="U37" s="10">
        <f t="shared" si="2"/>
        <v>0</v>
      </c>
      <c r="V37" s="10">
        <f t="shared" si="2"/>
        <v>0</v>
      </c>
      <c r="W37" s="10">
        <f t="shared" si="2"/>
        <v>0</v>
      </c>
      <c r="X37" s="10">
        <f t="shared" si="2"/>
        <v>38</v>
      </c>
      <c r="Y37" s="10">
        <f t="shared" si="2"/>
        <v>0</v>
      </c>
      <c r="Z37" s="10">
        <f t="shared" si="2"/>
        <v>0</v>
      </c>
    </row>
    <row r="38" spans="1:26" s="8" customFormat="1" ht="15" customHeight="1">
      <c r="A38" s="31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10"/>
      <c r="N38" s="25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s="8" customFormat="1">
      <c r="A39" s="47"/>
      <c r="B39" s="10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26"/>
      <c r="O39" s="24"/>
      <c r="P39" s="9"/>
      <c r="Q39" s="11"/>
      <c r="R39" s="9"/>
      <c r="S39" s="12"/>
      <c r="T39" s="13"/>
      <c r="U39" s="14"/>
      <c r="V39" s="13"/>
      <c r="W39" s="12"/>
      <c r="X39" s="13"/>
      <c r="Y39" s="12"/>
      <c r="Z39" s="13"/>
    </row>
    <row r="40" spans="1:26">
      <c r="A40" s="50" t="s">
        <v>14</v>
      </c>
      <c r="B40" s="51">
        <f>B26+B37</f>
        <v>0</v>
      </c>
      <c r="C40" s="51">
        <f t="shared" ref="C40:Z40" si="3">C26+C37</f>
        <v>0</v>
      </c>
      <c r="D40" s="51">
        <f t="shared" si="3"/>
        <v>0</v>
      </c>
      <c r="E40" s="51">
        <f t="shared" si="3"/>
        <v>0</v>
      </c>
      <c r="F40" s="51">
        <f t="shared" si="3"/>
        <v>0</v>
      </c>
      <c r="G40" s="51">
        <f>G26+G37</f>
        <v>0</v>
      </c>
      <c r="H40" s="51">
        <f t="shared" si="3"/>
        <v>0</v>
      </c>
      <c r="I40" s="51">
        <f t="shared" si="3"/>
        <v>22</v>
      </c>
      <c r="J40" s="51">
        <f t="shared" si="3"/>
        <v>0</v>
      </c>
      <c r="K40" s="51">
        <f t="shared" si="3"/>
        <v>0</v>
      </c>
      <c r="L40" s="51">
        <f t="shared" si="3"/>
        <v>0</v>
      </c>
      <c r="M40" s="51">
        <f t="shared" si="3"/>
        <v>0</v>
      </c>
      <c r="N40" s="51">
        <f t="shared" si="3"/>
        <v>0</v>
      </c>
      <c r="O40" s="51">
        <f t="shared" si="3"/>
        <v>0</v>
      </c>
      <c r="P40" s="51">
        <f t="shared" si="3"/>
        <v>0</v>
      </c>
      <c r="Q40" s="51">
        <f t="shared" si="3"/>
        <v>0</v>
      </c>
      <c r="R40" s="51">
        <f t="shared" si="3"/>
        <v>0</v>
      </c>
      <c r="S40" s="51">
        <f t="shared" si="3"/>
        <v>0</v>
      </c>
      <c r="T40" s="51">
        <f t="shared" si="3"/>
        <v>0</v>
      </c>
      <c r="U40" s="51">
        <f t="shared" si="3"/>
        <v>0</v>
      </c>
      <c r="V40" s="51">
        <f t="shared" si="3"/>
        <v>0</v>
      </c>
      <c r="W40" s="51">
        <f t="shared" si="3"/>
        <v>0</v>
      </c>
      <c r="X40" s="51">
        <f t="shared" si="3"/>
        <v>44</v>
      </c>
      <c r="Y40" s="51">
        <f t="shared" si="3"/>
        <v>0</v>
      </c>
      <c r="Z40" s="51">
        <f t="shared" si="3"/>
        <v>0</v>
      </c>
    </row>
    <row r="42" spans="1:26" ht="39.75" customHeight="1">
      <c r="A42" s="79" t="s">
        <v>40</v>
      </c>
      <c r="B42" s="79"/>
      <c r="C42" s="79"/>
      <c r="D42" s="79"/>
      <c r="E42" s="43"/>
      <c r="F42" s="80"/>
      <c r="G42" s="80"/>
      <c r="H42" s="80" t="s">
        <v>36</v>
      </c>
      <c r="I42" s="80"/>
    </row>
  </sheetData>
  <mergeCells count="42">
    <mergeCell ref="A42:D42"/>
    <mergeCell ref="F42:G42"/>
    <mergeCell ref="H42:I42"/>
    <mergeCell ref="Y14:Z14"/>
    <mergeCell ref="J15:K15"/>
    <mergeCell ref="A16:A26"/>
    <mergeCell ref="A27:A37"/>
    <mergeCell ref="H14:I14"/>
    <mergeCell ref="J14:K14"/>
    <mergeCell ref="L14:M14"/>
    <mergeCell ref="N14:P14"/>
    <mergeCell ref="Q14:R14"/>
    <mergeCell ref="S14:X14"/>
    <mergeCell ref="C6:D6"/>
    <mergeCell ref="F6:G6"/>
    <mergeCell ref="C7:D7"/>
    <mergeCell ref="F7:G7"/>
    <mergeCell ref="W9:Y9"/>
    <mergeCell ref="W11:Y11"/>
    <mergeCell ref="V10:Y10"/>
    <mergeCell ref="A12:I12"/>
    <mergeCell ref="A14:A15"/>
    <mergeCell ref="C14:E14"/>
    <mergeCell ref="F14:G14"/>
    <mergeCell ref="C3:D3"/>
    <mergeCell ref="F3:G3"/>
    <mergeCell ref="C4:D4"/>
    <mergeCell ref="F4:G4"/>
    <mergeCell ref="C5:D5"/>
    <mergeCell ref="F5:G5"/>
    <mergeCell ref="L1:M1"/>
    <mergeCell ref="N1:P1"/>
    <mergeCell ref="Q1:R1"/>
    <mergeCell ref="S1:X1"/>
    <mergeCell ref="Y1:Z1"/>
    <mergeCell ref="H1:I1"/>
    <mergeCell ref="J1:K1"/>
    <mergeCell ref="C2:D2"/>
    <mergeCell ref="A1:A2"/>
    <mergeCell ref="B1:B2"/>
    <mergeCell ref="C1:E1"/>
    <mergeCell ref="F1:G2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утв 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Dinmuhametov_MN</dc:creator>
  <cp:lastModifiedBy>ignatova.ea</cp:lastModifiedBy>
  <cp:lastPrinted>2012-12-20T11:38:10Z</cp:lastPrinted>
  <dcterms:created xsi:type="dcterms:W3CDTF">2008-04-29T17:09:42Z</dcterms:created>
  <dcterms:modified xsi:type="dcterms:W3CDTF">2013-05-17T12:34:43Z</dcterms:modified>
</cp:coreProperties>
</file>